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 activeTab="2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O17" i="34"/>
  <c r="N17"/>
  <c r="M17"/>
  <c r="O16"/>
  <c r="N16"/>
  <c r="M16"/>
  <c r="O8"/>
  <c r="M8"/>
  <c r="N8"/>
  <c r="C57" i="37" l="1"/>
  <c r="C56"/>
  <c r="C56" i="36"/>
  <c r="N56" i="37" l="1"/>
  <c r="M56"/>
  <c r="L56"/>
  <c r="K56"/>
  <c r="J56"/>
  <c r="I56"/>
  <c r="H56"/>
  <c r="G56"/>
  <c r="F56"/>
  <c r="E56"/>
  <c r="D56"/>
  <c r="D57" i="36"/>
  <c r="N56"/>
  <c r="M56"/>
  <c r="L56"/>
  <c r="K56"/>
  <c r="J56"/>
  <c r="I56"/>
  <c r="H56"/>
  <c r="G56"/>
  <c r="F56"/>
  <c r="E56"/>
  <c r="D56"/>
  <c r="O7" i="34"/>
  <c r="N7"/>
  <c r="M7"/>
  <c r="C5" i="36" l="1"/>
  <c r="D5"/>
  <c r="D5" i="37"/>
  <c r="C5"/>
  <c r="E5"/>
  <c r="E5" i="36"/>
</calcChain>
</file>

<file path=xl/sharedStrings.xml><?xml version="1.0" encoding="utf-8"?>
<sst xmlns="http://schemas.openxmlformats.org/spreadsheetml/2006/main" count="128" uniqueCount="76">
  <si>
    <t>SNR [dB]</t>
  </si>
  <si>
    <t>AVE</t>
  </si>
  <si>
    <t>STD</t>
  </si>
  <si>
    <t>SPAN</t>
  </si>
  <si>
    <t>70% TP</t>
    <phoneticPr fontId="6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</si>
  <si>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</si>
  <si>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</si>
  <si>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</si>
  <si>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</si>
  <si>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</si>
  <si>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</si>
  <si>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</si>
  <si>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company 6          (R4-xxxx)</t>
    <phoneticPr fontId="29" type="noConversion"/>
  </si>
  <si>
    <t>company 7          (R4-xxxx)</t>
    <phoneticPr fontId="29" type="noConversion"/>
  </si>
  <si>
    <t>70%MaxTP</t>
    <phoneticPr fontId="29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</si>
  <si>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</si>
  <si>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</si>
  <si>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</si>
  <si>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</si>
  <si>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</si>
  <si>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</si>
  <si>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</si>
  <si>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</si>
  <si>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</si>
  <si>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</si>
  <si>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</si>
  <si>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</si>
  <si>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</si>
  <si>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</si>
  <si>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</si>
  <si>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</si>
  <si>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</si>
  <si>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</si>
  <si>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</si>
  <si>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</si>
  <si>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company 3          (R4-xxxx)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</si>
  <si>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</si>
  <si>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</si>
  <si>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</si>
  <si>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</si>
  <si>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</si>
  <si>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</si>
  <si>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</si>
  <si>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</si>
  <si>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</si>
  <si>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</si>
  <si>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</si>
  <si>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TSG RAN4 meeting #80bis</t>
    <phoneticPr fontId="29" type="noConversion"/>
  </si>
  <si>
    <t>Title:Collection of simulation results for UE enhancement.</t>
    <phoneticPr fontId="29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</si>
  <si>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</si>
  <si>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</si>
  <si>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</si>
  <si>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</si>
  <si>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</si>
  <si>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</si>
  <si>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</si>
  <si>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</si>
  <si>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</si>
  <si>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</si>
  <si>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</si>
  <si>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</si>
  <si>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</si>
  <si>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</si>
  <si>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</si>
  <si>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Huawei          (R4-167598)</t>
    <phoneticPr fontId="29" type="noConversion"/>
  </si>
  <si>
    <t>Agenda item:8.28.3.1</t>
    <phoneticPr fontId="29" type="noConversion"/>
  </si>
  <si>
    <t>Ericsson</t>
  </si>
  <si>
    <t>CATT</t>
    <phoneticPr fontId="3" type="noConversion"/>
  </si>
  <si>
    <t>Qualcomm          (R4-168614)</t>
    <phoneticPr fontId="29" type="noConversion"/>
  </si>
  <si>
    <t>Ericsson (R4-167920)</t>
    <phoneticPr fontId="29" type="noConversion"/>
  </si>
  <si>
    <t>CATT        (R4-167920)</t>
    <phoneticPr fontId="29" type="noConversion"/>
  </si>
  <si>
    <t>CATT           (R4-xxxx)</t>
    <phoneticPr fontId="29" type="noConversion"/>
  </si>
  <si>
    <t>CMCC          (R4-167427)</t>
    <phoneticPr fontId="29" type="noConversion"/>
  </si>
  <si>
    <t>Ericsson           (R4-xxxx)</t>
    <phoneticPr fontId="29" type="noConversion"/>
  </si>
  <si>
    <t>CMCC</t>
    <phoneticPr fontId="3" type="noConversion"/>
  </si>
  <si>
    <t>R4-168701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</si>
</sst>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75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/>
    <xf numFmtId="0" fontId="27" fillId="0" borderId="0" xfId="47" applyFont="1" applyAlignment="1">
      <alignment horizontal="left" vertical="center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General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4.0800000000000003E-2</c:v>
                </c:pt>
                <c:pt idx="4" formatCode="0.00_ ">
                  <c:v>0.26040000000000002</c:v>
                </c:pt>
                <c:pt idx="5" formatCode="0.00_ ">
                  <c:v>0.3276</c:v>
                </c:pt>
                <c:pt idx="6" formatCode="0.00_ ">
                  <c:v>0.39800000000000002</c:v>
                </c:pt>
                <c:pt idx="7" formatCode="0.00_ ">
                  <c:v>0.54049999999999998</c:v>
                </c:pt>
                <c:pt idx="8" formatCode="0.00_ ">
                  <c:v>0.6764</c:v>
                </c:pt>
                <c:pt idx="9" formatCode="0.00_ ">
                  <c:v>0.79269999999999996</c:v>
                </c:pt>
                <c:pt idx="10" formatCode="0.00_ ">
                  <c:v>0.97119999999999995</c:v>
                </c:pt>
                <c:pt idx="11" formatCode="0.00_ ">
                  <c:v>0.98109999999999997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  <c:pt idx="2" formatCode="General">
                  <c:v>0</c:v>
                </c:pt>
                <c:pt idx="3" formatCode="0.00_ ">
                  <c:v>0</c:v>
                </c:pt>
                <c:pt idx="4" formatCode="0.00_ ">
                  <c:v>0.22550000000000001</c:v>
                </c:pt>
                <c:pt idx="5" formatCode="0.00_ ">
                  <c:v>0.40510000000000002</c:v>
                </c:pt>
                <c:pt idx="6" formatCode="0.00_ ">
                  <c:v>0.49769999999999998</c:v>
                </c:pt>
                <c:pt idx="7" formatCode="0.00_ ">
                  <c:v>0.61899999999999999</c:v>
                </c:pt>
                <c:pt idx="8" formatCode="0.00_ ">
                  <c:v>0.91910000000000003</c:v>
                </c:pt>
                <c:pt idx="9" formatCode="0.00_ ">
                  <c:v>0.99219999999999997</c:v>
                </c:pt>
                <c:pt idx="10" formatCode="0.00_ ">
                  <c:v>0.99460000000000004</c:v>
                </c:pt>
                <c:pt idx="11" formatCode="0.00_ ">
                  <c:v>0.99460000000000004</c:v>
                </c:pt>
                <c:pt idx="12" formatCode="0.00_ ">
                  <c:v>0.99460000000000004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General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83406848"/>
        <c:axId val="83408768"/>
      </c:scatterChart>
      <c:valAx>
        <c:axId val="8340684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7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3408768"/>
        <c:crosses val="autoZero"/>
        <c:crossBetween val="midCat"/>
        <c:majorUnit val="2"/>
      </c:valAx>
      <c:valAx>
        <c:axId val="834087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3406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56"/>
          <c:h val="0.329443511177667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577" r="0.7500000000000057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General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General</c:formatCode>
                <c:ptCount val="20"/>
                <c:pt idx="2">
                  <c:v>0</c:v>
                </c:pt>
                <c:pt idx="3" formatCode="0.00_ ">
                  <c:v>6.4299999999999996E-2</c:v>
                </c:pt>
                <c:pt idx="4" formatCode="0.00_ ">
                  <c:v>0.2752</c:v>
                </c:pt>
                <c:pt idx="5" formatCode="0.00_ ">
                  <c:v>0.32879999999999998</c:v>
                </c:pt>
                <c:pt idx="6" formatCode="0.00_ ">
                  <c:v>0.3931</c:v>
                </c:pt>
                <c:pt idx="7" formatCode="0.00_ ">
                  <c:v>0.54610000000000003</c:v>
                </c:pt>
                <c:pt idx="8" formatCode="0.00_ ">
                  <c:v>0.65510000000000002</c:v>
                </c:pt>
                <c:pt idx="9" formatCode="0.00_ ">
                  <c:v>0.83979999999999999</c:v>
                </c:pt>
                <c:pt idx="10" formatCode="0.00_ ">
                  <c:v>0.96479999999999999</c:v>
                </c:pt>
                <c:pt idx="11" formatCode="0.00_ ">
                  <c:v>0.97670000000000001</c:v>
                </c:pt>
                <c:pt idx="12" formatCode="0.00_ ">
                  <c:v>0.97670000000000001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General</c:formatCode>
                <c:ptCount val="20"/>
                <c:pt idx="2" formatCode="0.00_ ">
                  <c:v>0</c:v>
                </c:pt>
                <c:pt idx="3" formatCode="0.00_ ">
                  <c:v>0.01</c:v>
                </c:pt>
                <c:pt idx="4" formatCode="0.00_ ">
                  <c:v>0.23549999999999999</c:v>
                </c:pt>
                <c:pt idx="5" formatCode="0.00_ ">
                  <c:v>0.41199999999999998</c:v>
                </c:pt>
                <c:pt idx="6" formatCode="0.00_ ">
                  <c:v>0.5</c:v>
                </c:pt>
                <c:pt idx="7" formatCode="0.00_ ">
                  <c:v>0.623</c:v>
                </c:pt>
                <c:pt idx="8" formatCode="0.00_ ">
                  <c:v>0.92100000000000004</c:v>
                </c:pt>
                <c:pt idx="9" formatCode="0.00_ ">
                  <c:v>0.99</c:v>
                </c:pt>
                <c:pt idx="10" formatCode="0.00_ ">
                  <c:v>0.997</c:v>
                </c:pt>
                <c:pt idx="11" formatCode="0.00_ ">
                  <c:v>0.997</c:v>
                </c:pt>
                <c:pt idx="12" formatCode="0.00_ ">
                  <c:v>0.998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84259200"/>
        <c:axId val="84261120"/>
      </c:scatterChart>
      <c:valAx>
        <c:axId val="842592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7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4261120"/>
        <c:crosses val="autoZero"/>
        <c:crossBetween val="midCat"/>
        <c:majorUnit val="2"/>
      </c:valAx>
      <c:valAx>
        <c:axId val="842611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4259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1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" r="0.75000000000000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G9" sqref="G9"/>
    </sheetView>
  </sheetViews>
  <sheetFormatPr defaultRowHeight="13.5"/>
  <cols>
    <col min="1" max="1" width="24.125" customWidth="1"/>
    <col min="7" max="7" width="30.125" customWidth="1"/>
  </cols>
  <sheetData>
    <row r="2" spans="1:7" ht="15.75">
      <c r="A2" s="29" t="s">
        <v>47</v>
      </c>
      <c r="B2" s="30"/>
      <c r="C2" s="30"/>
      <c r="D2" s="31"/>
      <c r="E2" s="31"/>
      <c r="F2" s="29" t="s">
        <v>75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75">
      <c r="A4" s="29"/>
      <c r="B4" s="30"/>
      <c r="C4" s="30"/>
      <c r="D4" s="31"/>
      <c r="E4" s="31"/>
      <c r="F4" s="31"/>
      <c r="G4" s="30"/>
    </row>
    <row r="5" spans="1:7" ht="15.75">
      <c r="A5" s="29" t="s">
        <v>65</v>
      </c>
      <c r="B5" s="33"/>
      <c r="C5" s="30"/>
      <c r="D5" s="31"/>
      <c r="E5" s="31"/>
      <c r="F5" s="31"/>
      <c r="G5" s="30"/>
    </row>
    <row r="6" spans="1:7" ht="15.75">
      <c r="A6" s="65" t="s">
        <v>38</v>
      </c>
      <c r="B6" s="65"/>
      <c r="C6" s="65"/>
      <c r="D6" s="31"/>
      <c r="E6" s="31"/>
      <c r="F6" s="31"/>
      <c r="G6" s="30"/>
    </row>
    <row r="7" spans="1:7" ht="15.75">
      <c r="A7" s="65" t="s">
        <v>48</v>
      </c>
      <c r="B7" s="65"/>
      <c r="C7" s="65"/>
      <c r="D7" s="65"/>
      <c r="E7" s="65"/>
      <c r="F7" s="65"/>
      <c r="G7" s="65"/>
    </row>
    <row r="8" spans="1:7" ht="15.75">
      <c r="A8" s="65" t="s">
        <v>8</v>
      </c>
      <c r="B8" s="65"/>
      <c r="C8" s="65"/>
      <c r="D8" s="65"/>
      <c r="E8" s="65"/>
      <c r="F8" s="65"/>
      <c r="G8" s="65"/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workbookViewId="0">
      <selection activeCell="F28" sqref="F28"/>
    </sheetView>
  </sheetViews>
  <sheetFormatPr defaultColWidth="9" defaultRowHeight="14.25"/>
  <cols>
    <col min="1" max="2" width="9" style="38"/>
    <col min="3" max="3" width="18.375" style="38" customWidth="1"/>
    <col min="4" max="4" width="5.375" style="38" customWidth="1"/>
    <col min="5" max="5" width="9" style="38"/>
    <col min="6" max="6" width="60" style="38" customWidth="1"/>
    <col min="7" max="16384" width="9" style="38"/>
  </cols>
  <sheetData>
    <row r="3" spans="3:6" ht="17.25">
      <c r="C3" s="61" t="s">
        <v>50</v>
      </c>
    </row>
    <row r="4" spans="3:6" ht="15" thickBot="1">
      <c r="C4" s="50"/>
      <c r="D4"/>
      <c r="E4"/>
      <c r="F4"/>
    </row>
    <row r="5" spans="3:6" ht="15" thickBot="1">
      <c r="C5" s="66" t="s">
        <v>15</v>
      </c>
      <c r="D5" s="67"/>
      <c r="E5" s="46" t="s">
        <v>16</v>
      </c>
      <c r="F5" s="55" t="s">
        <v>17</v>
      </c>
    </row>
    <row r="6" spans="3:6" ht="15" thickBot="1">
      <c r="C6" s="68" t="s">
        <v>18</v>
      </c>
      <c r="D6" s="69"/>
      <c r="E6" s="56" t="s">
        <v>19</v>
      </c>
      <c r="F6" s="56">
        <v>10</v>
      </c>
    </row>
    <row r="7" spans="3:6" ht="15" thickBot="1">
      <c r="C7" s="68" t="s">
        <v>20</v>
      </c>
      <c r="D7" s="69"/>
      <c r="E7" s="56"/>
      <c r="F7" s="56" t="s">
        <v>51</v>
      </c>
    </row>
    <row r="8" spans="3:6" ht="15" thickBot="1">
      <c r="C8" s="68" t="s">
        <v>52</v>
      </c>
      <c r="D8" s="69"/>
      <c r="E8" s="56"/>
      <c r="F8" s="56" t="s">
        <v>53</v>
      </c>
    </row>
    <row r="9" spans="3:6">
      <c r="C9" s="70" t="s">
        <v>21</v>
      </c>
      <c r="D9" s="70" t="s">
        <v>22</v>
      </c>
      <c r="E9" s="70"/>
      <c r="F9" s="47" t="s">
        <v>23</v>
      </c>
    </row>
    <row r="10" spans="3:6">
      <c r="C10" s="71"/>
      <c r="D10" s="71"/>
      <c r="E10" s="71"/>
      <c r="F10" s="48" t="s">
        <v>54</v>
      </c>
    </row>
    <row r="11" spans="3:6" ht="24">
      <c r="C11" s="71"/>
      <c r="D11" s="71"/>
      <c r="E11" s="71"/>
      <c r="F11" s="48" t="s">
        <v>55</v>
      </c>
    </row>
    <row r="12" spans="3:6" ht="15" thickBot="1">
      <c r="C12" s="72"/>
      <c r="D12" s="72"/>
      <c r="E12" s="72"/>
      <c r="F12" s="49" t="s">
        <v>24</v>
      </c>
    </row>
    <row r="13" spans="3:6" ht="15" thickBot="1">
      <c r="C13" s="68" t="s">
        <v>56</v>
      </c>
      <c r="D13" s="69"/>
      <c r="E13" s="56"/>
      <c r="F13" s="56" t="s">
        <v>57</v>
      </c>
    </row>
    <row r="14" spans="3:6" ht="15" thickBot="1">
      <c r="C14" s="68" t="s">
        <v>25</v>
      </c>
      <c r="D14" s="69"/>
      <c r="E14" s="56"/>
      <c r="F14" s="56" t="s">
        <v>26</v>
      </c>
    </row>
    <row r="15" spans="3:6" ht="15" thickBot="1">
      <c r="C15" s="68" t="s">
        <v>27</v>
      </c>
      <c r="D15" s="69"/>
      <c r="E15" s="56"/>
      <c r="F15" s="56" t="s">
        <v>28</v>
      </c>
    </row>
    <row r="16" spans="3:6" ht="24.75" thickBot="1">
      <c r="C16" s="68" t="s">
        <v>32</v>
      </c>
      <c r="D16" s="69"/>
      <c r="E16" s="56"/>
      <c r="F16" s="59" t="s">
        <v>49</v>
      </c>
    </row>
    <row r="17" spans="3:6" ht="15" thickBot="1">
      <c r="C17" s="68" t="s">
        <v>29</v>
      </c>
      <c r="D17" s="69"/>
      <c r="E17" s="56"/>
      <c r="F17" s="56" t="s">
        <v>30</v>
      </c>
    </row>
    <row r="18" spans="3:6" ht="15" thickBot="1">
      <c r="C18" s="68" t="s">
        <v>31</v>
      </c>
      <c r="D18" s="69"/>
      <c r="E18" s="56"/>
      <c r="F18" s="56" t="s">
        <v>30</v>
      </c>
    </row>
    <row r="19" spans="3:6">
      <c r="C19" s="58"/>
      <c r="D19" s="58"/>
      <c r="E19" s="58"/>
      <c r="F19" s="58"/>
    </row>
    <row r="20" spans="3:6" ht="17.25">
      <c r="C20" s="61" t="s">
        <v>58</v>
      </c>
      <c r="D20"/>
      <c r="F20"/>
    </row>
    <row r="21" spans="3:6" ht="15" thickBot="1">
      <c r="C21" s="50"/>
      <c r="D21"/>
      <c r="E21"/>
      <c r="F21"/>
    </row>
    <row r="22" spans="3:6" ht="15" thickBot="1">
      <c r="C22" s="66" t="s">
        <v>15</v>
      </c>
      <c r="D22" s="67"/>
      <c r="E22" s="46" t="s">
        <v>16</v>
      </c>
      <c r="F22" s="55" t="s">
        <v>17</v>
      </c>
    </row>
    <row r="23" spans="3:6" ht="15" thickBot="1">
      <c r="C23" s="68" t="s">
        <v>18</v>
      </c>
      <c r="D23" s="69"/>
      <c r="E23" s="56" t="s">
        <v>19</v>
      </c>
      <c r="F23" s="56">
        <v>10</v>
      </c>
    </row>
    <row r="24" spans="3:6" ht="15" thickBot="1">
      <c r="C24" s="68" t="s">
        <v>20</v>
      </c>
      <c r="D24" s="69"/>
      <c r="E24" s="56"/>
      <c r="F24" s="56" t="s">
        <v>51</v>
      </c>
    </row>
    <row r="25" spans="3:6" ht="15" thickBot="1">
      <c r="C25" s="68" t="s">
        <v>52</v>
      </c>
      <c r="D25" s="69"/>
      <c r="E25" s="56"/>
      <c r="F25" s="56" t="s">
        <v>53</v>
      </c>
    </row>
    <row r="26" spans="3:6">
      <c r="C26" s="70" t="s">
        <v>21</v>
      </c>
      <c r="D26" s="70" t="s">
        <v>22</v>
      </c>
      <c r="E26" s="70"/>
      <c r="F26" s="47" t="s">
        <v>23</v>
      </c>
    </row>
    <row r="27" spans="3:6">
      <c r="C27" s="71"/>
      <c r="D27" s="71"/>
      <c r="E27" s="71"/>
      <c r="F27" s="48" t="s">
        <v>61</v>
      </c>
    </row>
    <row r="28" spans="3:6" ht="24">
      <c r="C28" s="71"/>
      <c r="D28" s="71"/>
      <c r="E28" s="71"/>
      <c r="F28" s="48" t="s">
        <v>62</v>
      </c>
    </row>
    <row r="29" spans="3:6" ht="15" thickBot="1">
      <c r="C29" s="72"/>
      <c r="D29" s="72"/>
      <c r="E29" s="72"/>
      <c r="F29" s="49" t="s">
        <v>24</v>
      </c>
    </row>
    <row r="30" spans="3:6" ht="15" thickBot="1">
      <c r="C30" s="68" t="s">
        <v>56</v>
      </c>
      <c r="D30" s="69"/>
      <c r="E30" s="56"/>
      <c r="F30" s="56" t="s">
        <v>57</v>
      </c>
    </row>
    <row r="31" spans="3:6" ht="15" thickBot="1">
      <c r="C31" s="68" t="s">
        <v>25</v>
      </c>
      <c r="D31" s="69"/>
      <c r="E31" s="56"/>
      <c r="F31" s="56" t="s">
        <v>26</v>
      </c>
    </row>
    <row r="32" spans="3:6" ht="15" thickBot="1">
      <c r="C32" s="68" t="s">
        <v>27</v>
      </c>
      <c r="D32" s="69"/>
      <c r="E32" s="56"/>
      <c r="F32" s="56" t="s">
        <v>28</v>
      </c>
    </row>
    <row r="33" spans="3:6" ht="24.75" thickBot="1">
      <c r="C33" s="68" t="s">
        <v>32</v>
      </c>
      <c r="D33" s="69"/>
      <c r="E33" s="56"/>
      <c r="F33" s="59" t="s">
        <v>49</v>
      </c>
    </row>
    <row r="34" spans="3:6" ht="15" thickBot="1">
      <c r="C34" s="68" t="s">
        <v>29</v>
      </c>
      <c r="D34" s="69"/>
      <c r="E34" s="56"/>
      <c r="F34" s="56" t="s">
        <v>30</v>
      </c>
    </row>
    <row r="35" spans="3:6" ht="15" thickBot="1">
      <c r="C35" s="68" t="s">
        <v>31</v>
      </c>
      <c r="D35" s="69"/>
      <c r="E35" s="56"/>
      <c r="F35" s="56" t="s">
        <v>30</v>
      </c>
    </row>
    <row r="36" spans="3:6" ht="15" thickBot="1">
      <c r="C36" s="73" t="s">
        <v>59</v>
      </c>
      <c r="D36" s="74"/>
      <c r="E36" s="56"/>
      <c r="F36" s="60">
        <v>1</v>
      </c>
    </row>
    <row r="37" spans="3:6" ht="15" thickBot="1">
      <c r="C37" s="73" t="s">
        <v>60</v>
      </c>
      <c r="D37" s="74"/>
      <c r="E37" s="56"/>
      <c r="F37" s="60">
        <v>4</v>
      </c>
    </row>
  </sheetData>
  <mergeCells count="28">
    <mergeCell ref="C36:D36"/>
    <mergeCell ref="C37:D37"/>
    <mergeCell ref="C31:D31"/>
    <mergeCell ref="C32:D32"/>
    <mergeCell ref="C33:D33"/>
    <mergeCell ref="C34:D34"/>
    <mergeCell ref="C35:D35"/>
    <mergeCell ref="C25:D25"/>
    <mergeCell ref="C26:C29"/>
    <mergeCell ref="D26:D29"/>
    <mergeCell ref="E26:E29"/>
    <mergeCell ref="C30:D30"/>
    <mergeCell ref="C17:D17"/>
    <mergeCell ref="C18:D18"/>
    <mergeCell ref="C22:D22"/>
    <mergeCell ref="C23:D23"/>
    <mergeCell ref="C24:D24"/>
    <mergeCell ref="E9:E12"/>
    <mergeCell ref="C13:D13"/>
    <mergeCell ref="C14:D14"/>
    <mergeCell ref="C15:D15"/>
    <mergeCell ref="C16:D16"/>
    <mergeCell ref="C5:D5"/>
    <mergeCell ref="C6:D6"/>
    <mergeCell ref="C7:D7"/>
    <mergeCell ref="C8:D8"/>
    <mergeCell ref="C9:C12"/>
    <mergeCell ref="D9:D12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O17"/>
  <sheetViews>
    <sheetView tabSelected="1" zoomScale="70" zoomScaleNormal="70" workbookViewId="0">
      <selection activeCell="I25" sqref="I25"/>
    </sheetView>
  </sheetViews>
  <sheetFormatPr defaultRowHeight="13.5"/>
  <cols>
    <col min="4" max="4" width="13.375" customWidth="1"/>
    <col min="5" max="5" width="13.125" customWidth="1"/>
    <col min="6" max="6" width="14.125" customWidth="1"/>
    <col min="7" max="7" width="12.625" customWidth="1"/>
    <col min="8" max="8" width="12.375" customWidth="1"/>
    <col min="9" max="9" width="11.625" customWidth="1"/>
    <col min="10" max="11" width="12.375" customWidth="1"/>
    <col min="12" max="12" width="12.25" customWidth="1"/>
    <col min="13" max="13" width="10.375" customWidth="1"/>
    <col min="14" max="14" width="10.125" customWidth="1"/>
  </cols>
  <sheetData>
    <row r="4" spans="3:15" ht="13.5" customHeight="1">
      <c r="I4" s="39" t="s">
        <v>43</v>
      </c>
    </row>
    <row r="5" spans="3:15" ht="14.25" customHeight="1" thickBot="1"/>
    <row r="6" spans="3:15" ht="29.25" customHeight="1" thickBot="1">
      <c r="C6" s="40" t="s">
        <v>39</v>
      </c>
      <c r="D6" s="40" t="s">
        <v>34</v>
      </c>
      <c r="E6" s="40" t="s">
        <v>33</v>
      </c>
      <c r="F6" s="40" t="s">
        <v>64</v>
      </c>
      <c r="G6" s="40" t="s">
        <v>70</v>
      </c>
      <c r="H6" s="40" t="s">
        <v>72</v>
      </c>
      <c r="I6" s="40" t="s">
        <v>69</v>
      </c>
      <c r="J6" s="40" t="s">
        <v>68</v>
      </c>
      <c r="K6" s="40" t="s">
        <v>12</v>
      </c>
      <c r="L6" s="40" t="s">
        <v>13</v>
      </c>
      <c r="M6" s="41" t="s">
        <v>9</v>
      </c>
      <c r="N6" s="41" t="s">
        <v>10</v>
      </c>
      <c r="O6" s="42" t="s">
        <v>11</v>
      </c>
    </row>
    <row r="7" spans="3:15" ht="15" thickBot="1">
      <c r="C7" s="43" t="s">
        <v>41</v>
      </c>
      <c r="D7" s="51" t="s">
        <v>42</v>
      </c>
      <c r="E7" s="51" t="s">
        <v>14</v>
      </c>
      <c r="F7" s="43">
        <v>10.61</v>
      </c>
      <c r="G7" s="43">
        <v>12.4</v>
      </c>
      <c r="H7" s="43">
        <v>10.6</v>
      </c>
      <c r="I7" s="43">
        <v>11.6</v>
      </c>
      <c r="J7" s="43">
        <v>18</v>
      </c>
      <c r="K7" s="43"/>
      <c r="L7" s="43"/>
      <c r="M7" s="43">
        <f t="shared" ref="M7" si="0">STDEV(F7:L7)</f>
        <v>3.0883361216033482</v>
      </c>
      <c r="N7" s="43">
        <f t="shared" ref="N7" si="1">MAX(F7:L7)-MIN(F7:L7)</f>
        <v>7.4</v>
      </c>
      <c r="O7" s="43">
        <f t="shared" ref="O7" si="2">AVERAGE(F7:L7)</f>
        <v>12.641999999999999</v>
      </c>
    </row>
    <row r="8" spans="3:15" ht="15" thickBot="1">
      <c r="C8" s="43" t="s">
        <v>40</v>
      </c>
      <c r="D8" s="57"/>
      <c r="E8" s="57"/>
      <c r="F8" s="43">
        <v>10.24</v>
      </c>
      <c r="G8" s="43">
        <v>12.5</v>
      </c>
      <c r="H8" s="43">
        <v>10.6</v>
      </c>
      <c r="I8" s="43"/>
      <c r="J8" s="43"/>
      <c r="K8" s="43"/>
      <c r="L8" s="43"/>
      <c r="M8" s="43">
        <f t="shared" ref="M8" si="3">STDEV(F8:L8)</f>
        <v>1.2143036413242414</v>
      </c>
      <c r="N8" s="43">
        <f t="shared" ref="N8" si="4">MAX(F8:L8)-MIN(F8:L8)</f>
        <v>2.2599999999999998</v>
      </c>
      <c r="O8" s="43">
        <f>AVERAGE(F8:L8)</f>
        <v>11.113333333333335</v>
      </c>
    </row>
    <row r="13" spans="3:15" ht="15">
      <c r="I13" s="39" t="s">
        <v>44</v>
      </c>
    </row>
    <row r="14" spans="3:15" ht="14.25" thickBot="1"/>
    <row r="15" spans="3:15" ht="30.75" thickBot="1">
      <c r="C15" s="40" t="s">
        <v>39</v>
      </c>
      <c r="D15" s="40" t="s">
        <v>34</v>
      </c>
      <c r="E15" s="40" t="s">
        <v>33</v>
      </c>
      <c r="F15" s="40" t="s">
        <v>64</v>
      </c>
      <c r="G15" s="40" t="s">
        <v>71</v>
      </c>
      <c r="H15" s="40" t="s">
        <v>35</v>
      </c>
      <c r="I15" s="40" t="s">
        <v>73</v>
      </c>
      <c r="J15" s="40" t="s">
        <v>35</v>
      </c>
      <c r="K15" s="40" t="s">
        <v>12</v>
      </c>
      <c r="L15" s="40" t="s">
        <v>13</v>
      </c>
      <c r="M15" s="41" t="s">
        <v>9</v>
      </c>
      <c r="N15" s="41" t="s">
        <v>10</v>
      </c>
      <c r="O15" s="42" t="s">
        <v>11</v>
      </c>
    </row>
    <row r="16" spans="3:15" ht="15" thickBot="1">
      <c r="C16" s="43" t="s">
        <v>41</v>
      </c>
      <c r="D16" s="51" t="s">
        <v>42</v>
      </c>
      <c r="E16" s="51" t="s">
        <v>14</v>
      </c>
      <c r="F16" s="43">
        <v>12.11</v>
      </c>
      <c r="G16" s="43">
        <v>13.9</v>
      </c>
      <c r="H16" s="43"/>
      <c r="I16" s="43">
        <v>12.6</v>
      </c>
      <c r="J16" s="43"/>
      <c r="K16" s="43"/>
      <c r="L16" s="43"/>
      <c r="M16" s="43">
        <f t="shared" ref="M16:M17" si="5">STDEV(F16:L16)</f>
        <v>0.92504053965218902</v>
      </c>
      <c r="N16" s="43">
        <f t="shared" ref="N16:N17" si="6">MAX(F16:L16)-MIN(F16:L16)</f>
        <v>1.7900000000000009</v>
      </c>
      <c r="O16" s="43">
        <f t="shared" ref="O16" si="7">AVERAGE(F16:L16)</f>
        <v>12.87</v>
      </c>
    </row>
    <row r="17" spans="3:15" ht="15" thickBot="1">
      <c r="C17" s="43" t="s">
        <v>40</v>
      </c>
      <c r="D17" s="57"/>
      <c r="E17" s="57"/>
      <c r="F17" s="43">
        <v>11.74</v>
      </c>
      <c r="G17" s="43">
        <v>14</v>
      </c>
      <c r="H17" s="43"/>
      <c r="I17" s="43"/>
      <c r="J17" s="43"/>
      <c r="K17" s="43"/>
      <c r="L17" s="43"/>
      <c r="M17" s="43">
        <f t="shared" si="5"/>
        <v>1.598061325481587</v>
      </c>
      <c r="N17" s="43">
        <f t="shared" si="6"/>
        <v>2.2599999999999998</v>
      </c>
      <c r="O17" s="43">
        <f>AVERAGE(F17:L17)</f>
        <v>12.870000000000001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43" zoomScale="85" zoomScaleNormal="85" workbookViewId="0">
      <selection activeCell="E70" sqref="E70"/>
    </sheetView>
  </sheetViews>
  <sheetFormatPr defaultColWidth="9" defaultRowHeight="14.25"/>
  <cols>
    <col min="1" max="1" width="14.875" style="44" customWidth="1"/>
    <col min="2" max="2" width="18.25" style="44" customWidth="1"/>
    <col min="3" max="10" width="12.75" style="44" customWidth="1"/>
    <col min="11" max="16384" width="9" style="44"/>
  </cols>
  <sheetData>
    <row r="1" spans="1:16">
      <c r="A1" s="3"/>
      <c r="B1" s="26" t="s">
        <v>46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11.322424796258179</v>
      </c>
      <c r="D5" s="10">
        <f>STDEV(C56:J56)</f>
        <v>0.87897959433282846</v>
      </c>
      <c r="E5" s="10">
        <f>ABS(MIN(C56:J56)-MAX(C56:J56))</f>
        <v>1.8205571959914035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37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79.5">
      <c r="A35" s="14"/>
      <c r="B35" s="12" t="s">
        <v>0</v>
      </c>
      <c r="C35" s="13" t="s">
        <v>63</v>
      </c>
      <c r="D35" s="13" t="s">
        <v>66</v>
      </c>
      <c r="E35" s="13" t="s">
        <v>67</v>
      </c>
      <c r="F35" s="13" t="s">
        <v>74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62">
        <v>0</v>
      </c>
      <c r="G38" s="36"/>
      <c r="H38" s="16"/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4.0800000000000003E-2</v>
      </c>
      <c r="F39" s="63">
        <v>0</v>
      </c>
      <c r="G39" s="54"/>
      <c r="H39" s="54"/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0.26040000000000002</v>
      </c>
      <c r="F40" s="63">
        <v>0.22550000000000001</v>
      </c>
      <c r="G40" s="54"/>
      <c r="H40" s="54"/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0.3276</v>
      </c>
      <c r="F41" s="63">
        <v>0.40510000000000002</v>
      </c>
      <c r="G41" s="54"/>
      <c r="H41" s="54"/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0.39800000000000002</v>
      </c>
      <c r="F42" s="63">
        <v>0.49769999999999998</v>
      </c>
      <c r="G42" s="54"/>
      <c r="H42" s="54"/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0.54049999999999998</v>
      </c>
      <c r="F43" s="63">
        <v>0.61899999999999999</v>
      </c>
      <c r="G43" s="54"/>
      <c r="H43" s="54"/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0.6764</v>
      </c>
      <c r="F44" s="63">
        <v>0.91910000000000003</v>
      </c>
      <c r="G44" s="54"/>
      <c r="H44" s="54"/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0.79269999999999996</v>
      </c>
      <c r="F45" s="63">
        <v>0.99219999999999997</v>
      </c>
      <c r="G45" s="54"/>
      <c r="H45" s="54"/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0.97119999999999995</v>
      </c>
      <c r="F46" s="63">
        <v>0.99460000000000004</v>
      </c>
      <c r="G46" s="54"/>
      <c r="H46" s="54"/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0.98109999999999997</v>
      </c>
      <c r="F47" s="63">
        <v>0.99460000000000004</v>
      </c>
      <c r="G47" s="54"/>
      <c r="H47" s="54"/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63">
        <v>0.99460000000000004</v>
      </c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12.432316524075125</v>
      </c>
      <c r="F56" s="35">
        <f t="shared" si="0"/>
        <v>10.622202276076377</v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topLeftCell="A40" zoomScale="85" zoomScaleNormal="85" workbookViewId="0">
      <selection activeCell="D70" sqref="D70"/>
    </sheetView>
  </sheetViews>
  <sheetFormatPr defaultColWidth="9" defaultRowHeight="14.25"/>
  <cols>
    <col min="1" max="1" width="19" style="38" customWidth="1"/>
    <col min="2" max="10" width="12.75" style="38" customWidth="1"/>
    <col min="11" max="16384" width="9" style="38"/>
  </cols>
  <sheetData>
    <row r="1" spans="1:15">
      <c r="A1" s="3"/>
      <c r="B1" s="26" t="s">
        <v>45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11.123637624486596</v>
      </c>
      <c r="D5" s="10">
        <f>STDEV(C56:J56)</f>
        <v>1.2340977207937824</v>
      </c>
      <c r="E5" s="10">
        <f>ABS(MIN(C56:J56)-MAX(C56:J56))</f>
        <v>2.292914699258322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36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79.5">
      <c r="A35" s="14"/>
      <c r="B35" s="12" t="s">
        <v>0</v>
      </c>
      <c r="C35" s="13" t="s">
        <v>63</v>
      </c>
      <c r="D35" s="13" t="s">
        <v>67</v>
      </c>
      <c r="E35" s="13" t="s">
        <v>74</v>
      </c>
      <c r="F35" s="13" t="s">
        <v>5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63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6.4299999999999996E-2</v>
      </c>
      <c r="E39" s="63">
        <v>0.01</v>
      </c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0.2752</v>
      </c>
      <c r="E40" s="63">
        <v>0.23549999999999999</v>
      </c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0.32879999999999998</v>
      </c>
      <c r="E41" s="63">
        <v>0.41199999999999998</v>
      </c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0.3931</v>
      </c>
      <c r="E42" s="63">
        <v>0.5</v>
      </c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0.54610000000000003</v>
      </c>
      <c r="E43" s="63">
        <v>0.623</v>
      </c>
      <c r="F43" s="54"/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0.65510000000000002</v>
      </c>
      <c r="E44" s="63">
        <v>0.92100000000000004</v>
      </c>
      <c r="F44" s="54"/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0.83979999999999999</v>
      </c>
      <c r="E45" s="63">
        <v>0.99</v>
      </c>
      <c r="F45" s="54"/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0.96479999999999999</v>
      </c>
      <c r="E46" s="63">
        <v>0.997</v>
      </c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0.97670000000000001</v>
      </c>
      <c r="E47" s="63">
        <v>0.997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0.97670000000000001</v>
      </c>
      <c r="E48" s="64">
        <v>0.998</v>
      </c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12.533807399527513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10.596212773663087</v>
      </c>
      <c r="F56" s="35" t="str">
        <f t="shared" si="0"/>
        <v/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/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2016-10-14T06:12:54Z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1474860150</vt:lpwstr>
  </property>
  <property fmtid="{D5CDD505-2E9C-101B-9397-08002B2CF9AE}" pid="7" name="_2015_ms_pID_725343">
    <vt:lpwstr>(2)FEc3fTN+RllQO+475FT0Vum0/McpnySX2YhdePKf6WF9W6IBIr8LOjaPSz52wBn3cD5mA2FT
qHQyFcUVCMyhxR/qwNdmf5ytKx2G0cTC0Qmj0mW/Cxa1hZRt+1zDbOA0hrXp4QVg1YT6pEAu
MRQn9AE13b7efS8Scv1ia6JTb6KXQiZYNPaB2f6vIZ4H8qOzbcFUihP+83R4WBAndpOF8IYZ
DoJDu+4NVZ1ibZotpX</vt:lpwstr>
  </property>
  <property fmtid="{D5CDD505-2E9C-101B-9397-08002B2CF9AE}" pid="8" name="_2015_ms_pID_7253431">
    <vt:lpwstr>DQZqtpJS+K89kqbvCSkHi+pWN5laRFj59cAOuArWSlIBssTba8dK/I
8pgjXWeLA+sBiYJvnlmjyAikzOtl6aHxSaA1c9ASZ8iOSk0yN6/rMecLbRmM36YswXlS1UJN
jC4wzRdJo/Vr2r/G8wmS1/uLvCgYyndldQn1Q+siOe14qGd+BQKX0O8A12d94LPmKTc=</vt:lpwstr>
  </property>
</Properties>
</file>